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075 25 01 - proj. ok\Compras e Portal FDE\"/>
    </mc:Choice>
  </mc:AlternateContent>
  <xr:revisionPtr revIDLastSave="0" documentId="13_ncr:1_{18927612-6E9C-45BA-A239-1DB079961E7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2" l="1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6" i="2" l="1"/>
  <c r="G5" i="1"/>
  <c r="G84" i="1" s="1"/>
</calcChain>
</file>

<file path=xl/sharedStrings.xml><?xml version="1.0" encoding="utf-8"?>
<sst xmlns="http://schemas.openxmlformats.org/spreadsheetml/2006/main" count="534" uniqueCount="318">
  <si>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</si>
  <si>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</si>
  <si>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</si>
  <si>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</si>
  <si>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</si>
  <si>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</si>
  <si>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</si>
  <si>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</si>
  <si>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</si>
  <si>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- 69/01075/25/01 - SEI - FDE-SEI - 229.00013854/2025-10 - SIASG - 90275 </t>
  </si>
  <si>
    <t>DATA BASE: - OUTUBRO/2025</t>
  </si>
  <si>
    <t xml:space="preserve"> EE NSA SRA LORETO  - PIRASSUNUNGA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</si>
  <si>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</si>
  <si>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</si>
  <si>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</si>
  <si>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</si>
  <si>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</si>
  <si>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</si>
  <si>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</si>
  <si>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</si>
  <si>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</si>
  <si>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</si>
  <si>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</si>
  <si>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</si>
  <si>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</si>
  <si>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</si>
  <si>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</si>
  <si>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</si>
  <si>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</si>
  <si>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</si>
  <si>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</si>
  <si>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</si>
  <si>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</si>
  <si>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</si>
  <si>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</si>
  <si>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</si>
  <si>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</si>
  <si>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</si>
  <si>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</si>
  <si>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</si>
  <si>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</si>
  <si>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</si>
  <si>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</si>
  <si>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</si>
  <si>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</si>
  <si>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</si>
  <si>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</si>
  <si>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</si>
  <si>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</si>
  <si>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</si>
  <si>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</si>
  <si>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</si>
  <si>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</si>
  <si>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</si>
  <si>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</si>
  <si>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</si>
  <si>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</si>
  <si>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</si>
  <si>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</si>
  <si>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</si>
  <si>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</si>
  <si>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</si>
  <si>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</si>
  <si>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</si>
  <si>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</si>
  <si>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</si>
  <si>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</si>
  <si>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</si>
  <si>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</si>
  <si>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</si>
  <si>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</si>
  <si>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</si>
  <si>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</si>
  <si>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08.12.016</t>
  </si>
  <si>
    <t>CALHA OU AGUA FURTADA EM CHAPA GALV. N 24 - CORTE 0,50M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</si>
  <si>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</si>
  <si>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</si>
  <si>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</si>
  <si>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</si>
  <si>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</si>
  <si>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</si>
  <si>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</si>
  <si>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</si>
  <si>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</si>
  <si>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</si>
  <si>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</si>
  <si>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</si>
  <si>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</si>
  <si>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</si>
  <si>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</si>
  <si>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</si>
  <si>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</si>
  <si>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</si>
  <si>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</si>
  <si>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</si>
  <si>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</si>
  <si>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</si>
  <si>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</si>
  <si>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</si>
  <si>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</si>
  <si>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</si>
  <si>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</si>
  <si>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</si>
  <si>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</si>
  <si>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</si>
  <si>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</si>
  <si>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</si>
  <si>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</si>
  <si>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</si>
  <si>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</si>
  <si>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</si>
  <si>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</si>
  <si>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</si>
  <si>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</si>
  <si>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</si>
  <si>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</si>
  <si>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</si>
  <si>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</si>
  <si>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</si>
  <si>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</si>
  <si>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</si>
  <si>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</si>
  <si>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</si>
  <si>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</si>
  <si>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</si>
  <si>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</si>
  <si>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</si>
  <si>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</si>
  <si>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</si>
  <si>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</si>
  <si>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15.03.061</t>
  </si>
  <si>
    <t>FACE INTERNA DE CALHAS COM TINTA BETUMINOSA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</si>
  <si>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</si>
  <si>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</si>
  <si>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</si>
  <si>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</si>
  <si>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</si>
  <si>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</si>
  <si>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</si>
  <si>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</si>
  <si>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</si>
  <si>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</si>
  <si>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</si>
  <si>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</si>
  <si>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</si>
  <si>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</si>
  <si>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</si>
  <si>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</si>
  <si>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</si>
  <si>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</si>
  <si>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</si>
  <si>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</si>
  <si>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</si>
  <si>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</si>
  <si>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</si>
  <si>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</si>
  <si>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</si>
  <si>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</si>
  <si>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</si>
  <si>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</si>
  <si>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</si>
  <si>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</si>
  <si>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</si>
  <si>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</si>
  <si>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</si>
  <si>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</si>
  <si>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</si>
  <si>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</si>
  <si>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</si>
  <si>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</si>
  <si>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</si>
  <si>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</si>
  <si>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01.01.032</t>
  </si>
  <si>
    <t xml:space="preserve">CORTE RASO, RECORTE E REMOÇÃO DE ÁRVORES 30CM&lt;DIAM&lt;45CM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</si>
  <si>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</si>
  <si>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</si>
  <si>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</si>
  <si>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</si>
  <si>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</si>
  <si>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</si>
  <si>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</si>
  <si>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</si>
  <si>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</si>
  <si>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</si>
  <si>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</si>
  <si>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</si>
  <si>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</si>
  <si>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</si>
  <si>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</si>
  <si>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</si>
  <si>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</si>
  <si>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</si>
  <si>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</si>
  <si>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</si>
  <si>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</si>
  <si>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</si>
  <si>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</si>
  <si>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</si>
  <si>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</si>
  <si>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</si>
  <si>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</si>
  <si>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</si>
  <si>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</si>
  <si>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</si>
  <si>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</si>
  <si>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</si>
  <si>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</si>
  <si>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</si>
  <si>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</si>
  <si>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</si>
  <si>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</si>
  <si>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</si>
  <si>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</si>
  <si>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</si>
  <si>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</si>
  <si>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</si>
  <si>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</si>
  <si>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</si>
  <si>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</si>
  <si>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</si>
  <si>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</si>
  <si>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</si>
  <si>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</si>
  <si>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</si>
  <si>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</si>
  <si>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</si>
  <si>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</si>
  <si>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</si>
  <si>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</si>
  <si>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</si>
  <si>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</si>
  <si>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</si>
  <si>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</si>
  <si>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</si>
  <si>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</si>
  <si>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</si>
  <si>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</si>
  <si>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</si>
  <si>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</si>
  <si>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</si>
  <si>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</si>
  <si>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</si>
  <si>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</si>
  <si>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</si>
  <si>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</si>
  <si>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</si>
  <si>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</si>
  <si>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</si>
  <si>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</si>
  <si>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</si>
  <si>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</si>
  <si>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09.07.024</t>
  </si>
  <si>
    <t>CABO DE 2,5MM2 750V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</si>
  <si>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</si>
  <si>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</si>
  <si>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</si>
  <si>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</si>
  <si>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</si>
  <si>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</si>
  <si>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09.09.038</t>
  </si>
  <si>
    <t>IL-90 LUMINÁRIA LED DE SOBREPOR C/DIFUSOR TRANSLÚCIDO &lt;= 39W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</si>
  <si>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</si>
  <si>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</si>
  <si>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</si>
  <si>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</si>
  <si>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</si>
  <si>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</si>
  <si>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</si>
  <si>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</si>
  <si>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</si>
  <si>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</si>
  <si>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</si>
  <si>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</si>
  <si>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</si>
  <si>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</si>
  <si>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</si>
  <si>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</si>
  <si>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</si>
  <si>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</si>
  <si>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</si>
  <si>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</si>
  <si>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</si>
  <si>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</si>
  <si>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</si>
  <si>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</si>
  <si>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</si>
  <si>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</si>
  <si>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</si>
  <si>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</si>
  <si>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</si>
  <si>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</si>
  <si>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15.01.035</t>
  </si>
  <si>
    <t>FUNDO ANTI-OXIDANTE EM ESTRUTURAS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</si>
  <si>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</si>
  <si>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</si>
  <si>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</si>
  <si>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</si>
  <si>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16.02.066</t>
  </si>
  <si>
    <t>PISO DE CONCRETO ARMADO Fck 25MPa DESEMPENAMENTO MECÂNICO  E=10CM</t>
  </si>
  <si>
    <t>16.02.071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</si>
  <si>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</si>
  <si>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</si>
  <si>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</si>
  <si>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</si>
  <si>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</si>
  <si>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</si>
  <si>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</si>
  <si>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</si>
  <si>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</si>
  <si>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</si>
  <si>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</si>
  <si>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</si>
  <si>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</si>
  <si>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</si>
  <si>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</si>
  <si>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</si>
  <si>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16.80.015</t>
  </si>
  <si>
    <t>ISOLAMENTO COM LONA PRETA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</si>
</sst>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4"/>
  <sheetViews>
    <sheetView topLeftCell="A5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62.39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285.48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285.48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77.48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50.62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352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252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38.770000000000003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113.84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1371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275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31.61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28.08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100.22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217.2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1628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176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15.2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224.34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28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4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36</v>
      </c>
      <c r="D29" s="10">
        <v>16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8.48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3494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384.38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31</v>
      </c>
      <c r="D33" s="10">
        <v>31.2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31</v>
      </c>
      <c r="D34" s="10">
        <v>11.2</v>
      </c>
      <c r="E34" s="10">
        <v>190.55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1</v>
      </c>
      <c r="E35" s="10">
        <v>722.32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4</v>
      </c>
      <c r="E36" s="10">
        <v>108.48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3</v>
      </c>
      <c r="E37" s="10">
        <v>32.82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</v>
      </c>
      <c r="E38" s="10">
        <v>145.49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8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4</v>
      </c>
      <c r="E40" s="10">
        <v>404.99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24</v>
      </c>
      <c r="E41" s="10">
        <v>221.09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8</v>
      </c>
      <c r="E42" s="10">
        <v>176.36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8</v>
      </c>
      <c r="E43" s="10">
        <v>332.25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8</v>
      </c>
      <c r="E44" s="10">
        <v>260.33999999999997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24</v>
      </c>
      <c r="E45" s="10">
        <v>586.91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32</v>
      </c>
      <c r="E46" s="10">
        <v>163.07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207.36</v>
      </c>
      <c r="E47" s="10">
        <v>328.97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296.76</v>
      </c>
      <c r="E48" s="10">
        <v>45.53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244.14</v>
      </c>
      <c r="E49" s="10">
        <v>53.61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21</v>
      </c>
      <c r="C50" s="9" t="s">
        <v>14</v>
      </c>
      <c r="D50" s="10">
        <v>51.84</v>
      </c>
      <c r="E50" s="10">
        <v>14.46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198.84</v>
      </c>
      <c r="E51" s="10">
        <v>43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51.84</v>
      </c>
      <c r="E52" s="10">
        <v>242.51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198.84</v>
      </c>
      <c r="E53" s="10">
        <v>236.94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31</v>
      </c>
      <c r="D54" s="10">
        <v>24.8</v>
      </c>
      <c r="E54" s="10">
        <v>33.76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31</v>
      </c>
      <c r="D55" s="10">
        <v>108.8</v>
      </c>
      <c r="E55" s="10">
        <v>29.26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31</v>
      </c>
      <c r="D56" s="10">
        <v>4</v>
      </c>
      <c r="E56" s="10">
        <v>145.15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31</v>
      </c>
      <c r="D57" s="10">
        <v>27.2</v>
      </c>
      <c r="E57" s="10">
        <v>119.43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44.64</v>
      </c>
      <c r="E58" s="10">
        <v>153.32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142.08000000000001</v>
      </c>
      <c r="E59" s="10">
        <v>25.68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23.16</v>
      </c>
      <c r="E60" s="10">
        <v>83.65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44.64</v>
      </c>
      <c r="E61" s="10">
        <v>45.37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31</v>
      </c>
      <c r="D62" s="10">
        <v>11.2</v>
      </c>
      <c r="E62" s="10">
        <v>20.66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31</v>
      </c>
      <c r="D63" s="10">
        <v>11.2</v>
      </c>
      <c r="E63" s="10">
        <v>13.11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69.36</v>
      </c>
      <c r="E64" s="10">
        <v>52.23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69.36</v>
      </c>
      <c r="E65" s="10">
        <v>33.25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120</v>
      </c>
      <c r="E66" s="10">
        <v>9.33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120</v>
      </c>
      <c r="E67" s="10">
        <v>40.97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120</v>
      </c>
      <c r="E68" s="10">
        <v>83.32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31</v>
      </c>
      <c r="D69" s="10">
        <v>62</v>
      </c>
      <c r="E69" s="10">
        <v>228.45</v>
      </c>
      <c r="F69" s="21"/>
      <c r="G69" s="17">
        <f t="shared" ref="G69:G83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31</v>
      </c>
      <c r="D70" s="10">
        <v>31</v>
      </c>
      <c r="E70" s="10">
        <v>197.68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36</v>
      </c>
      <c r="D71" s="10">
        <v>1</v>
      </c>
      <c r="E71" s="10">
        <v>7097.72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38.880000000000003</v>
      </c>
      <c r="E72" s="10">
        <v>534.88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31</v>
      </c>
      <c r="D73" s="10">
        <v>80</v>
      </c>
      <c r="E73" s="10">
        <v>131.25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40</v>
      </c>
      <c r="E74" s="10">
        <v>5.25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8</v>
      </c>
      <c r="E75" s="10">
        <v>533.98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36</v>
      </c>
      <c r="D76" s="10">
        <v>32</v>
      </c>
      <c r="E76" s="10">
        <v>12.5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36</v>
      </c>
      <c r="D77" s="10">
        <v>12</v>
      </c>
      <c r="E77" s="10">
        <v>6.25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36</v>
      </c>
      <c r="D78" s="10">
        <v>4</v>
      </c>
      <c r="E78" s="10">
        <v>62.5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36</v>
      </c>
      <c r="D79" s="10">
        <v>4</v>
      </c>
      <c r="E79" s="10">
        <v>15.62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259.2</v>
      </c>
      <c r="E80" s="10">
        <v>19.22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4</v>
      </c>
      <c r="E81" s="10">
        <v>120.8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4</v>
      </c>
      <c r="E82" s="10">
        <v>123.97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4</v>
      </c>
      <c r="E83" s="10">
        <v>254.78</v>
      </c>
      <c r="F83" s="21"/>
      <c r="G83" s="17">
        <f t="shared" si="1"/>
        <v>0</v>
      </c>
    </row>
    <row r="84" spans="1:7" x14ac:dyDescent="0.25">
      <c r="A84" s="7"/>
      <c r="B84" s="8"/>
      <c r="C84" s="9"/>
      <c r="D84" s="10"/>
      <c r="E84" s="10"/>
      <c r="F84" s="11" t="s">
        <v>8</v>
      </c>
      <c r="G84" s="12">
        <f>SUM(G5:G83)</f>
        <v>0</v>
      </c>
    </row>
  </sheetData>
  <sheetProtection algorithmName="SHA-512" hashValue="m9cF6tw4mT6iAKmrtPEEXATZaGcufD/2evTc/mP8yH5C4GJzgvWRyhSJz/EkuENtMZX4YwJigIK7FAU3EiRG4g==" saltValue="nlYL0YeIutlUcd4LOlIS/g==" spinCount="100000" sheet="1" objects="1" scenarios="1"/>
  <conditionalFormatting sqref="F5:F8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6"/>
  <sheetViews>
    <sheetView tabSelected="1" topLeftCell="A72" workbookViewId="0">
      <selection activeCell="C25" sqref="C2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172</v>
      </c>
      <c r="B6" s="8" t="s">
        <v>173</v>
      </c>
      <c r="C6" s="9" t="s">
        <v>36</v>
      </c>
      <c r="D6" s="10">
        <v>3</v>
      </c>
      <c r="E6" s="10">
        <v>2904.58</v>
      </c>
      <c r="F6" s="21"/>
      <c r="G6" s="17">
        <f t="shared" si="0"/>
        <v>0</v>
      </c>
    </row>
    <row r="7" spans="1:7" x14ac:dyDescent="0.25">
      <c r="A7" s="7" t="s">
        <v>174</v>
      </c>
      <c r="B7" s="8" t="s">
        <v>175</v>
      </c>
      <c r="C7" s="9" t="s">
        <v>17</v>
      </c>
      <c r="D7" s="10">
        <v>300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176</v>
      </c>
      <c r="B8" s="8" t="s">
        <v>177</v>
      </c>
      <c r="C8" s="9" t="s">
        <v>178</v>
      </c>
      <c r="D8" s="10">
        <v>13500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179</v>
      </c>
      <c r="B9" s="8" t="s">
        <v>19</v>
      </c>
      <c r="C9" s="9" t="s">
        <v>14</v>
      </c>
      <c r="D9" s="10">
        <v>300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180</v>
      </c>
      <c r="B10" s="8" t="s">
        <v>181</v>
      </c>
      <c r="C10" s="9" t="s">
        <v>31</v>
      </c>
      <c r="D10" s="10">
        <v>70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8.4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14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349.1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349.1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26</v>
      </c>
      <c r="B15" s="8" t="s">
        <v>27</v>
      </c>
      <c r="C15" s="9" t="s">
        <v>28</v>
      </c>
      <c r="D15" s="10">
        <v>227.64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182</v>
      </c>
      <c r="B16" s="8" t="s">
        <v>183</v>
      </c>
      <c r="C16" s="9" t="s">
        <v>31</v>
      </c>
      <c r="D16" s="10">
        <v>42</v>
      </c>
      <c r="E16" s="10">
        <v>105.98</v>
      </c>
      <c r="F16" s="21"/>
      <c r="G16" s="17">
        <f t="shared" si="0"/>
        <v>0</v>
      </c>
    </row>
    <row r="17" spans="1:7" x14ac:dyDescent="0.25">
      <c r="A17" s="7" t="s">
        <v>32</v>
      </c>
      <c r="B17" s="8" t="s">
        <v>33</v>
      </c>
      <c r="C17" s="9" t="s">
        <v>17</v>
      </c>
      <c r="D17" s="10">
        <v>2.96</v>
      </c>
      <c r="E17" s="10">
        <v>101.63</v>
      </c>
      <c r="F17" s="21"/>
      <c r="G17" s="17">
        <f t="shared" si="0"/>
        <v>0</v>
      </c>
    </row>
    <row r="18" spans="1:7" x14ac:dyDescent="0.25">
      <c r="A18" s="7" t="s">
        <v>37</v>
      </c>
      <c r="B18" s="8" t="s">
        <v>38</v>
      </c>
      <c r="C18" s="9" t="s">
        <v>14</v>
      </c>
      <c r="D18" s="10">
        <v>54.72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39</v>
      </c>
      <c r="B19" s="8" t="s">
        <v>40</v>
      </c>
      <c r="C19" s="9" t="s">
        <v>28</v>
      </c>
      <c r="D19" s="10">
        <v>177.96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184</v>
      </c>
      <c r="B20" s="8" t="s">
        <v>185</v>
      </c>
      <c r="C20" s="9" t="s">
        <v>17</v>
      </c>
      <c r="D20" s="10">
        <v>1.75</v>
      </c>
      <c r="E20" s="10">
        <v>791.68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14</v>
      </c>
      <c r="D21" s="10">
        <v>19.2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186</v>
      </c>
      <c r="B22" s="8" t="s">
        <v>187</v>
      </c>
      <c r="C22" s="9" t="s">
        <v>14</v>
      </c>
      <c r="D22" s="10">
        <v>2</v>
      </c>
      <c r="E22" s="10">
        <v>2501.85</v>
      </c>
      <c r="F22" s="21"/>
      <c r="G22" s="17">
        <f t="shared" si="0"/>
        <v>0</v>
      </c>
    </row>
    <row r="23" spans="1:7" x14ac:dyDescent="0.25">
      <c r="A23" s="7" t="s">
        <v>188</v>
      </c>
      <c r="B23" s="8" t="s">
        <v>189</v>
      </c>
      <c r="C23" s="9" t="s">
        <v>36</v>
      </c>
      <c r="D23" s="10">
        <v>10</v>
      </c>
      <c r="E23" s="10">
        <v>145.49</v>
      </c>
      <c r="F23" s="21"/>
      <c r="G23" s="17">
        <f t="shared" si="0"/>
        <v>0</v>
      </c>
    </row>
    <row r="24" spans="1:7" x14ac:dyDescent="0.25">
      <c r="A24" s="7" t="s">
        <v>190</v>
      </c>
      <c r="B24" s="8" t="s">
        <v>191</v>
      </c>
      <c r="C24" s="9" t="s">
        <v>36</v>
      </c>
      <c r="D24" s="10">
        <v>5</v>
      </c>
      <c r="E24" s="10">
        <v>180.26</v>
      </c>
      <c r="F24" s="21"/>
      <c r="G24" s="17">
        <f t="shared" si="0"/>
        <v>0</v>
      </c>
    </row>
    <row r="25" spans="1:7" x14ac:dyDescent="0.25">
      <c r="A25" s="7" t="s">
        <v>192</v>
      </c>
      <c r="B25" s="8" t="s">
        <v>193</v>
      </c>
      <c r="C25" s="9" t="s">
        <v>36</v>
      </c>
      <c r="D25" s="10">
        <v>5</v>
      </c>
      <c r="E25" s="10">
        <v>657.04</v>
      </c>
      <c r="F25" s="21"/>
      <c r="G25" s="17">
        <f t="shared" si="0"/>
        <v>0</v>
      </c>
    </row>
    <row r="26" spans="1:7" x14ac:dyDescent="0.25">
      <c r="A26" s="7" t="s">
        <v>194</v>
      </c>
      <c r="B26" s="8" t="s">
        <v>195</v>
      </c>
      <c r="C26" s="9" t="s">
        <v>36</v>
      </c>
      <c r="D26" s="10">
        <v>5</v>
      </c>
      <c r="E26" s="10">
        <v>578.87</v>
      </c>
      <c r="F26" s="21"/>
      <c r="G26" s="17">
        <f t="shared" si="0"/>
        <v>0</v>
      </c>
    </row>
    <row r="27" spans="1:7" x14ac:dyDescent="0.25">
      <c r="A27" s="7" t="s">
        <v>196</v>
      </c>
      <c r="B27" s="8" t="s">
        <v>197</v>
      </c>
      <c r="C27" s="9" t="s">
        <v>36</v>
      </c>
      <c r="D27" s="10">
        <v>3</v>
      </c>
      <c r="E27" s="10">
        <v>593.79999999999995</v>
      </c>
      <c r="F27" s="21"/>
      <c r="G27" s="17">
        <f t="shared" si="0"/>
        <v>0</v>
      </c>
    </row>
    <row r="28" spans="1:7" x14ac:dyDescent="0.25">
      <c r="A28" s="7" t="s">
        <v>198</v>
      </c>
      <c r="B28" s="8" t="s">
        <v>199</v>
      </c>
      <c r="C28" s="9" t="s">
        <v>31</v>
      </c>
      <c r="D28" s="10">
        <v>2</v>
      </c>
      <c r="E28" s="10">
        <v>20.86</v>
      </c>
      <c r="F28" s="21"/>
      <c r="G28" s="17">
        <f t="shared" si="0"/>
        <v>0</v>
      </c>
    </row>
    <row r="29" spans="1:7" x14ac:dyDescent="0.25">
      <c r="A29" s="7" t="s">
        <v>200</v>
      </c>
      <c r="B29" s="8" t="s">
        <v>201</v>
      </c>
      <c r="C29" s="9" t="s">
        <v>31</v>
      </c>
      <c r="D29" s="10">
        <v>2</v>
      </c>
      <c r="E29" s="10">
        <v>28.55</v>
      </c>
      <c r="F29" s="21"/>
      <c r="G29" s="17">
        <f t="shared" si="0"/>
        <v>0</v>
      </c>
    </row>
    <row r="30" spans="1:7" x14ac:dyDescent="0.25">
      <c r="A30" s="7" t="s">
        <v>202</v>
      </c>
      <c r="B30" s="8" t="s">
        <v>203</v>
      </c>
      <c r="C30" s="9" t="s">
        <v>14</v>
      </c>
      <c r="D30" s="10">
        <v>3</v>
      </c>
      <c r="E30" s="10">
        <v>375.31</v>
      </c>
      <c r="F30" s="21"/>
      <c r="G30" s="17">
        <f t="shared" si="0"/>
        <v>0</v>
      </c>
    </row>
    <row r="31" spans="1:7" x14ac:dyDescent="0.25">
      <c r="A31" s="7" t="s">
        <v>204</v>
      </c>
      <c r="B31" s="8" t="s">
        <v>205</v>
      </c>
      <c r="C31" s="9" t="s">
        <v>36</v>
      </c>
      <c r="D31" s="10">
        <v>1</v>
      </c>
      <c r="E31" s="10">
        <v>465.79</v>
      </c>
      <c r="F31" s="21"/>
      <c r="G31" s="17">
        <f t="shared" si="0"/>
        <v>0</v>
      </c>
    </row>
    <row r="32" spans="1:7" x14ac:dyDescent="0.25">
      <c r="A32" s="7" t="s">
        <v>206</v>
      </c>
      <c r="B32" s="8" t="s">
        <v>207</v>
      </c>
      <c r="C32" s="9" t="s">
        <v>36</v>
      </c>
      <c r="D32" s="10">
        <v>5</v>
      </c>
      <c r="E32" s="10">
        <v>38.04</v>
      </c>
      <c r="F32" s="21"/>
      <c r="G32" s="17">
        <f t="shared" si="0"/>
        <v>0</v>
      </c>
    </row>
    <row r="33" spans="1:7" x14ac:dyDescent="0.25">
      <c r="A33" s="7" t="s">
        <v>208</v>
      </c>
      <c r="B33" s="8" t="s">
        <v>209</v>
      </c>
      <c r="C33" s="9" t="s">
        <v>36</v>
      </c>
      <c r="D33" s="10">
        <v>5</v>
      </c>
      <c r="E33" s="10">
        <v>29.46</v>
      </c>
      <c r="F33" s="21"/>
      <c r="G33" s="17">
        <f t="shared" si="0"/>
        <v>0</v>
      </c>
    </row>
    <row r="34" spans="1:7" x14ac:dyDescent="0.25">
      <c r="A34" s="7" t="s">
        <v>210</v>
      </c>
      <c r="B34" s="8" t="s">
        <v>78</v>
      </c>
      <c r="C34" s="9" t="s">
        <v>36</v>
      </c>
      <c r="D34" s="10">
        <v>5</v>
      </c>
      <c r="E34" s="10">
        <v>84.97</v>
      </c>
      <c r="F34" s="21"/>
      <c r="G34" s="17">
        <f t="shared" si="0"/>
        <v>0</v>
      </c>
    </row>
    <row r="35" spans="1:7" x14ac:dyDescent="0.25">
      <c r="A35" s="7" t="s">
        <v>211</v>
      </c>
      <c r="B35" s="8" t="s">
        <v>212</v>
      </c>
      <c r="C35" s="9" t="s">
        <v>36</v>
      </c>
      <c r="D35" s="10">
        <v>5</v>
      </c>
      <c r="E35" s="10">
        <v>121.38</v>
      </c>
      <c r="F35" s="21"/>
      <c r="G35" s="17">
        <f t="shared" si="0"/>
        <v>0</v>
      </c>
    </row>
    <row r="36" spans="1:7" x14ac:dyDescent="0.25">
      <c r="A36" s="7" t="s">
        <v>213</v>
      </c>
      <c r="B36" s="8" t="s">
        <v>214</v>
      </c>
      <c r="C36" s="9" t="s">
        <v>36</v>
      </c>
      <c r="D36" s="10">
        <v>2</v>
      </c>
      <c r="E36" s="10">
        <v>352.43</v>
      </c>
      <c r="F36" s="21"/>
      <c r="G36" s="17">
        <f t="shared" si="0"/>
        <v>0</v>
      </c>
    </row>
    <row r="37" spans="1:7" x14ac:dyDescent="0.25">
      <c r="A37" s="7" t="s">
        <v>215</v>
      </c>
      <c r="B37" s="8" t="s">
        <v>216</v>
      </c>
      <c r="C37" s="9" t="s">
        <v>36</v>
      </c>
      <c r="D37" s="10">
        <v>2</v>
      </c>
      <c r="E37" s="10">
        <v>50.08</v>
      </c>
      <c r="F37" s="21"/>
      <c r="G37" s="17">
        <f t="shared" si="0"/>
        <v>0</v>
      </c>
    </row>
    <row r="38" spans="1:7" x14ac:dyDescent="0.25">
      <c r="A38" s="7" t="s">
        <v>217</v>
      </c>
      <c r="B38" s="8" t="s">
        <v>218</v>
      </c>
      <c r="C38" s="9" t="s">
        <v>31</v>
      </c>
      <c r="D38" s="10">
        <v>200</v>
      </c>
      <c r="E38" s="10">
        <v>63.73</v>
      </c>
      <c r="F38" s="21"/>
      <c r="G38" s="17">
        <f t="shared" si="0"/>
        <v>0</v>
      </c>
    </row>
    <row r="39" spans="1:7" x14ac:dyDescent="0.25">
      <c r="A39" s="7" t="s">
        <v>219</v>
      </c>
      <c r="B39" s="8" t="s">
        <v>220</v>
      </c>
      <c r="C39" s="9" t="s">
        <v>31</v>
      </c>
      <c r="D39" s="10">
        <v>20</v>
      </c>
      <c r="E39" s="10">
        <v>76.94</v>
      </c>
      <c r="F39" s="21"/>
      <c r="G39" s="17">
        <f t="shared" si="0"/>
        <v>0</v>
      </c>
    </row>
    <row r="40" spans="1:7" x14ac:dyDescent="0.25">
      <c r="A40" s="7" t="s">
        <v>221</v>
      </c>
      <c r="B40" s="8" t="s">
        <v>222</v>
      </c>
      <c r="C40" s="9" t="s">
        <v>31</v>
      </c>
      <c r="D40" s="10">
        <v>50</v>
      </c>
      <c r="E40" s="10">
        <v>116.53</v>
      </c>
      <c r="F40" s="21"/>
      <c r="G40" s="17">
        <f t="shared" si="0"/>
        <v>0</v>
      </c>
    </row>
    <row r="41" spans="1:7" x14ac:dyDescent="0.25">
      <c r="A41" s="7" t="s">
        <v>223</v>
      </c>
      <c r="B41" s="8" t="s">
        <v>224</v>
      </c>
      <c r="C41" s="9" t="s">
        <v>31</v>
      </c>
      <c r="D41" s="10">
        <v>100</v>
      </c>
      <c r="E41" s="10">
        <v>43.72</v>
      </c>
      <c r="F41" s="21"/>
      <c r="G41" s="17">
        <f t="shared" si="0"/>
        <v>0</v>
      </c>
    </row>
    <row r="42" spans="1:7" x14ac:dyDescent="0.25">
      <c r="A42" s="7" t="s">
        <v>225</v>
      </c>
      <c r="B42" s="8" t="s">
        <v>226</v>
      </c>
      <c r="C42" s="9" t="s">
        <v>31</v>
      </c>
      <c r="D42" s="10">
        <v>100</v>
      </c>
      <c r="E42" s="10">
        <v>54.21</v>
      </c>
      <c r="F42" s="21"/>
      <c r="G42" s="17">
        <f t="shared" si="0"/>
        <v>0</v>
      </c>
    </row>
    <row r="43" spans="1:7" x14ac:dyDescent="0.25">
      <c r="A43" s="7" t="s">
        <v>227</v>
      </c>
      <c r="B43" s="8" t="s">
        <v>228</v>
      </c>
      <c r="C43" s="9" t="s">
        <v>31</v>
      </c>
      <c r="D43" s="10">
        <v>50</v>
      </c>
      <c r="E43" s="10">
        <v>36.450000000000003</v>
      </c>
      <c r="F43" s="21"/>
      <c r="G43" s="17">
        <f t="shared" si="0"/>
        <v>0</v>
      </c>
    </row>
    <row r="44" spans="1:7" x14ac:dyDescent="0.25">
      <c r="A44" s="7" t="s">
        <v>229</v>
      </c>
      <c r="B44" s="8" t="s">
        <v>230</v>
      </c>
      <c r="C44" s="9" t="s">
        <v>36</v>
      </c>
      <c r="D44" s="10">
        <v>2</v>
      </c>
      <c r="E44" s="10">
        <v>816</v>
      </c>
      <c r="F44" s="21"/>
      <c r="G44" s="17">
        <f t="shared" si="0"/>
        <v>0</v>
      </c>
    </row>
    <row r="45" spans="1:7" x14ac:dyDescent="0.25">
      <c r="A45" s="7" t="s">
        <v>231</v>
      </c>
      <c r="B45" s="8" t="s">
        <v>232</v>
      </c>
      <c r="C45" s="9" t="s">
        <v>36</v>
      </c>
      <c r="D45" s="10">
        <v>2</v>
      </c>
      <c r="E45" s="10">
        <v>1104.54</v>
      </c>
      <c r="F45" s="21"/>
      <c r="G45" s="17">
        <f t="shared" si="0"/>
        <v>0</v>
      </c>
    </row>
    <row r="46" spans="1:7" x14ac:dyDescent="0.25">
      <c r="A46" s="7" t="s">
        <v>233</v>
      </c>
      <c r="B46" s="8" t="s">
        <v>234</v>
      </c>
      <c r="C46" s="9" t="s">
        <v>31</v>
      </c>
      <c r="D46" s="10">
        <v>2</v>
      </c>
      <c r="E46" s="10">
        <v>20.86</v>
      </c>
      <c r="F46" s="21"/>
      <c r="G46" s="17">
        <f t="shared" si="0"/>
        <v>0</v>
      </c>
    </row>
    <row r="47" spans="1:7" x14ac:dyDescent="0.25">
      <c r="A47" s="7" t="s">
        <v>235</v>
      </c>
      <c r="B47" s="8" t="s">
        <v>236</v>
      </c>
      <c r="C47" s="9" t="s">
        <v>31</v>
      </c>
      <c r="D47" s="10">
        <v>2</v>
      </c>
      <c r="E47" s="10">
        <v>28.55</v>
      </c>
      <c r="F47" s="21"/>
      <c r="G47" s="17">
        <f t="shared" si="0"/>
        <v>0</v>
      </c>
    </row>
    <row r="48" spans="1:7" x14ac:dyDescent="0.25">
      <c r="A48" s="7" t="s">
        <v>79</v>
      </c>
      <c r="B48" s="8" t="s">
        <v>80</v>
      </c>
      <c r="C48" s="9" t="s">
        <v>36</v>
      </c>
      <c r="D48" s="10">
        <v>60</v>
      </c>
      <c r="E48" s="10">
        <v>32.82</v>
      </c>
      <c r="F48" s="21"/>
      <c r="G48" s="17">
        <f t="shared" si="0"/>
        <v>0</v>
      </c>
    </row>
    <row r="49" spans="1:7" x14ac:dyDescent="0.25">
      <c r="A49" s="7" t="s">
        <v>237</v>
      </c>
      <c r="B49" s="8" t="s">
        <v>238</v>
      </c>
      <c r="C49" s="9" t="s">
        <v>36</v>
      </c>
      <c r="D49" s="10">
        <v>15</v>
      </c>
      <c r="E49" s="10">
        <v>180.26</v>
      </c>
      <c r="F49" s="21"/>
      <c r="G49" s="17">
        <f t="shared" si="0"/>
        <v>0</v>
      </c>
    </row>
    <row r="50" spans="1:7" x14ac:dyDescent="0.25">
      <c r="A50" s="7" t="s">
        <v>83</v>
      </c>
      <c r="B50" s="8" t="s">
        <v>84</v>
      </c>
      <c r="C50" s="9" t="s">
        <v>36</v>
      </c>
      <c r="D50" s="10">
        <v>10</v>
      </c>
      <c r="E50" s="10">
        <v>30.93</v>
      </c>
      <c r="F50" s="21"/>
      <c r="G50" s="17">
        <f t="shared" si="0"/>
        <v>0</v>
      </c>
    </row>
    <row r="51" spans="1:7" x14ac:dyDescent="0.25">
      <c r="A51" s="7" t="s">
        <v>239</v>
      </c>
      <c r="B51" s="8" t="s">
        <v>240</v>
      </c>
      <c r="C51" s="9" t="s">
        <v>36</v>
      </c>
      <c r="D51" s="10">
        <v>10</v>
      </c>
      <c r="E51" s="10">
        <v>49.3</v>
      </c>
      <c r="F51" s="21"/>
      <c r="G51" s="17">
        <f t="shared" si="0"/>
        <v>0</v>
      </c>
    </row>
    <row r="52" spans="1:7" x14ac:dyDescent="0.25">
      <c r="A52" s="7" t="s">
        <v>241</v>
      </c>
      <c r="B52" s="8" t="s">
        <v>242</v>
      </c>
      <c r="C52" s="9" t="s">
        <v>36</v>
      </c>
      <c r="D52" s="10">
        <v>5</v>
      </c>
      <c r="E52" s="10">
        <v>300.54000000000002</v>
      </c>
      <c r="F52" s="21"/>
      <c r="G52" s="17">
        <f t="shared" si="0"/>
        <v>0</v>
      </c>
    </row>
    <row r="53" spans="1:7" x14ac:dyDescent="0.25">
      <c r="A53" s="7" t="s">
        <v>243</v>
      </c>
      <c r="B53" s="8" t="s">
        <v>244</v>
      </c>
      <c r="C53" s="9" t="s">
        <v>31</v>
      </c>
      <c r="D53" s="10">
        <v>800</v>
      </c>
      <c r="E53" s="10">
        <v>5.72</v>
      </c>
      <c r="F53" s="21"/>
      <c r="G53" s="17">
        <f t="shared" si="0"/>
        <v>0</v>
      </c>
    </row>
    <row r="54" spans="1:7" x14ac:dyDescent="0.25">
      <c r="A54" s="7" t="s">
        <v>245</v>
      </c>
      <c r="B54" s="8" t="s">
        <v>246</v>
      </c>
      <c r="C54" s="9" t="s">
        <v>31</v>
      </c>
      <c r="D54" s="10">
        <v>500</v>
      </c>
      <c r="E54" s="10">
        <v>7.4</v>
      </c>
      <c r="F54" s="21"/>
      <c r="G54" s="17">
        <f t="shared" si="0"/>
        <v>0</v>
      </c>
    </row>
    <row r="55" spans="1:7" x14ac:dyDescent="0.25">
      <c r="A55" s="7" t="s">
        <v>247</v>
      </c>
      <c r="B55" s="8" t="s">
        <v>248</v>
      </c>
      <c r="C55" s="9" t="s">
        <v>31</v>
      </c>
      <c r="D55" s="10">
        <v>300</v>
      </c>
      <c r="E55" s="10">
        <v>17.27</v>
      </c>
      <c r="F55" s="21"/>
      <c r="G55" s="17">
        <f t="shared" si="0"/>
        <v>0</v>
      </c>
    </row>
    <row r="56" spans="1:7" x14ac:dyDescent="0.25">
      <c r="A56" s="7" t="s">
        <v>249</v>
      </c>
      <c r="B56" s="8" t="s">
        <v>250</v>
      </c>
      <c r="C56" s="9" t="s">
        <v>31</v>
      </c>
      <c r="D56" s="10">
        <v>400</v>
      </c>
      <c r="E56" s="10">
        <v>26.22</v>
      </c>
      <c r="F56" s="21"/>
      <c r="G56" s="17">
        <f t="shared" si="0"/>
        <v>0</v>
      </c>
    </row>
    <row r="57" spans="1:7" x14ac:dyDescent="0.25">
      <c r="A57" s="7" t="s">
        <v>251</v>
      </c>
      <c r="B57" s="8" t="s">
        <v>252</v>
      </c>
      <c r="C57" s="9" t="s">
        <v>31</v>
      </c>
      <c r="D57" s="10">
        <v>100</v>
      </c>
      <c r="E57" s="10">
        <v>6.2</v>
      </c>
      <c r="F57" s="21"/>
      <c r="G57" s="17">
        <f t="shared" si="0"/>
        <v>0</v>
      </c>
    </row>
    <row r="58" spans="1:7" x14ac:dyDescent="0.25">
      <c r="A58" s="7" t="s">
        <v>253</v>
      </c>
      <c r="B58" s="8" t="s">
        <v>254</v>
      </c>
      <c r="C58" s="9" t="s">
        <v>36</v>
      </c>
      <c r="D58" s="10">
        <v>5</v>
      </c>
      <c r="E58" s="10">
        <v>267.91000000000003</v>
      </c>
      <c r="F58" s="21"/>
      <c r="G58" s="17">
        <f t="shared" si="0"/>
        <v>0</v>
      </c>
    </row>
    <row r="59" spans="1:7" x14ac:dyDescent="0.25">
      <c r="A59" s="7" t="s">
        <v>255</v>
      </c>
      <c r="B59" s="8" t="s">
        <v>256</v>
      </c>
      <c r="C59" s="9" t="s">
        <v>36</v>
      </c>
      <c r="D59" s="10">
        <v>10</v>
      </c>
      <c r="E59" s="10">
        <v>292.20999999999998</v>
      </c>
      <c r="F59" s="21"/>
      <c r="G59" s="17">
        <f t="shared" si="0"/>
        <v>0</v>
      </c>
    </row>
    <row r="60" spans="1:7" x14ac:dyDescent="0.25">
      <c r="A60" s="7" t="s">
        <v>257</v>
      </c>
      <c r="B60" s="8" t="s">
        <v>258</v>
      </c>
      <c r="C60" s="9" t="s">
        <v>36</v>
      </c>
      <c r="D60" s="10">
        <v>5</v>
      </c>
      <c r="E60" s="10">
        <v>180.26</v>
      </c>
      <c r="F60" s="21"/>
      <c r="G60" s="17">
        <f t="shared" si="0"/>
        <v>0</v>
      </c>
    </row>
    <row r="61" spans="1:7" x14ac:dyDescent="0.25">
      <c r="A61" s="7" t="s">
        <v>259</v>
      </c>
      <c r="B61" s="8" t="s">
        <v>260</v>
      </c>
      <c r="C61" s="9" t="s">
        <v>36</v>
      </c>
      <c r="D61" s="10">
        <v>8</v>
      </c>
      <c r="E61" s="10">
        <v>407.17</v>
      </c>
      <c r="F61" s="21"/>
      <c r="G61" s="17">
        <f t="shared" si="0"/>
        <v>0</v>
      </c>
    </row>
    <row r="62" spans="1:7" x14ac:dyDescent="0.25">
      <c r="A62" s="7" t="s">
        <v>261</v>
      </c>
      <c r="B62" s="8" t="s">
        <v>262</v>
      </c>
      <c r="C62" s="9" t="s">
        <v>36</v>
      </c>
      <c r="D62" s="10">
        <v>40</v>
      </c>
      <c r="E62" s="10">
        <v>212.18</v>
      </c>
      <c r="F62" s="21"/>
      <c r="G62" s="17">
        <f t="shared" si="0"/>
        <v>0</v>
      </c>
    </row>
    <row r="63" spans="1:7" x14ac:dyDescent="0.25">
      <c r="A63" s="7" t="s">
        <v>263</v>
      </c>
      <c r="B63" s="8" t="s">
        <v>264</v>
      </c>
      <c r="C63" s="9" t="s">
        <v>36</v>
      </c>
      <c r="D63" s="10">
        <v>48</v>
      </c>
      <c r="E63" s="10">
        <v>286.62</v>
      </c>
      <c r="F63" s="21"/>
      <c r="G63" s="17">
        <f t="shared" si="0"/>
        <v>0</v>
      </c>
    </row>
    <row r="64" spans="1:7" x14ac:dyDescent="0.25">
      <c r="A64" s="7" t="s">
        <v>265</v>
      </c>
      <c r="B64" s="8" t="s">
        <v>266</v>
      </c>
      <c r="C64" s="9" t="s">
        <v>31</v>
      </c>
      <c r="D64" s="10">
        <v>500</v>
      </c>
      <c r="E64" s="10">
        <v>16.79</v>
      </c>
      <c r="F64" s="21"/>
      <c r="G64" s="17">
        <f t="shared" si="0"/>
        <v>0</v>
      </c>
    </row>
    <row r="65" spans="1:7" x14ac:dyDescent="0.25">
      <c r="A65" s="7" t="s">
        <v>267</v>
      </c>
      <c r="B65" s="8" t="s">
        <v>268</v>
      </c>
      <c r="C65" s="9" t="s">
        <v>31</v>
      </c>
      <c r="D65" s="10">
        <v>150</v>
      </c>
      <c r="E65" s="10">
        <v>33.58</v>
      </c>
      <c r="F65" s="21"/>
      <c r="G65" s="17">
        <f t="shared" si="0"/>
        <v>0</v>
      </c>
    </row>
    <row r="66" spans="1:7" x14ac:dyDescent="0.25">
      <c r="A66" s="7" t="s">
        <v>269</v>
      </c>
      <c r="B66" s="8" t="s">
        <v>270</v>
      </c>
      <c r="C66" s="9" t="s">
        <v>31</v>
      </c>
      <c r="D66" s="10">
        <v>1500</v>
      </c>
      <c r="E66" s="10">
        <v>3.35</v>
      </c>
      <c r="F66" s="21"/>
      <c r="G66" s="17">
        <f t="shared" si="0"/>
        <v>0</v>
      </c>
    </row>
    <row r="67" spans="1:7" x14ac:dyDescent="0.25">
      <c r="A67" s="7" t="s">
        <v>271</v>
      </c>
      <c r="B67" s="8" t="s">
        <v>272</v>
      </c>
      <c r="C67" s="9" t="s">
        <v>31</v>
      </c>
      <c r="D67" s="10">
        <v>1000</v>
      </c>
      <c r="E67" s="10">
        <v>4.03</v>
      </c>
      <c r="F67" s="21"/>
      <c r="G67" s="17">
        <f t="shared" si="0"/>
        <v>0</v>
      </c>
    </row>
    <row r="68" spans="1:7" x14ac:dyDescent="0.25">
      <c r="A68" s="7" t="s">
        <v>273</v>
      </c>
      <c r="B68" s="8" t="s">
        <v>274</v>
      </c>
      <c r="C68" s="9" t="s">
        <v>36</v>
      </c>
      <c r="D68" s="10">
        <v>40</v>
      </c>
      <c r="E68" s="10">
        <v>4.72</v>
      </c>
      <c r="F68" s="21"/>
      <c r="G68" s="17">
        <f t="shared" si="0"/>
        <v>0</v>
      </c>
    </row>
    <row r="69" spans="1:7" x14ac:dyDescent="0.25">
      <c r="A69" s="7" t="s">
        <v>275</v>
      </c>
      <c r="B69" s="8" t="s">
        <v>276</v>
      </c>
      <c r="C69" s="9" t="s">
        <v>36</v>
      </c>
      <c r="D69" s="10">
        <v>15</v>
      </c>
      <c r="E69" s="10">
        <v>30.69</v>
      </c>
      <c r="F69" s="21"/>
      <c r="G69" s="17">
        <f t="shared" ref="G69:G95" si="1">TRUNC(F69*D69,2)</f>
        <v>0</v>
      </c>
    </row>
    <row r="70" spans="1:7" x14ac:dyDescent="0.25">
      <c r="A70" s="7" t="s">
        <v>277</v>
      </c>
      <c r="B70" s="8" t="s">
        <v>278</v>
      </c>
      <c r="C70" s="9" t="s">
        <v>36</v>
      </c>
      <c r="D70" s="10">
        <v>15</v>
      </c>
      <c r="E70" s="10">
        <v>30.59</v>
      </c>
      <c r="F70" s="21"/>
      <c r="G70" s="17">
        <f t="shared" si="1"/>
        <v>0</v>
      </c>
    </row>
    <row r="71" spans="1:7" x14ac:dyDescent="0.25">
      <c r="A71" s="7" t="s">
        <v>279</v>
      </c>
      <c r="B71" s="8" t="s">
        <v>280</v>
      </c>
      <c r="C71" s="9" t="s">
        <v>36</v>
      </c>
      <c r="D71" s="10">
        <v>15</v>
      </c>
      <c r="E71" s="10">
        <v>31.65</v>
      </c>
      <c r="F71" s="21"/>
      <c r="G71" s="17">
        <f t="shared" si="1"/>
        <v>0</v>
      </c>
    </row>
    <row r="72" spans="1:7" x14ac:dyDescent="0.25">
      <c r="A72" s="7" t="s">
        <v>281</v>
      </c>
      <c r="B72" s="8" t="s">
        <v>282</v>
      </c>
      <c r="C72" s="9" t="s">
        <v>14</v>
      </c>
      <c r="D72" s="10">
        <v>3</v>
      </c>
      <c r="E72" s="10">
        <v>379.49</v>
      </c>
      <c r="F72" s="21"/>
      <c r="G72" s="17">
        <f t="shared" si="1"/>
        <v>0</v>
      </c>
    </row>
    <row r="73" spans="1:7" x14ac:dyDescent="0.25">
      <c r="A73" s="7" t="s">
        <v>283</v>
      </c>
      <c r="B73" s="8" t="s">
        <v>284</v>
      </c>
      <c r="C73" s="9" t="s">
        <v>36</v>
      </c>
      <c r="D73" s="10">
        <v>30</v>
      </c>
      <c r="E73" s="10">
        <v>63.09</v>
      </c>
      <c r="F73" s="21"/>
      <c r="G73" s="17">
        <f t="shared" si="1"/>
        <v>0</v>
      </c>
    </row>
    <row r="74" spans="1:7" x14ac:dyDescent="0.25">
      <c r="A74" s="7" t="s">
        <v>285</v>
      </c>
      <c r="B74" s="8" t="s">
        <v>286</v>
      </c>
      <c r="C74" s="9" t="s">
        <v>36</v>
      </c>
      <c r="D74" s="10">
        <v>30</v>
      </c>
      <c r="E74" s="10">
        <v>88.61</v>
      </c>
      <c r="F74" s="21"/>
      <c r="G74" s="17">
        <f t="shared" si="1"/>
        <v>0</v>
      </c>
    </row>
    <row r="75" spans="1:7" x14ac:dyDescent="0.25">
      <c r="A75" s="7" t="s">
        <v>287</v>
      </c>
      <c r="B75" s="8" t="s">
        <v>288</v>
      </c>
      <c r="C75" s="9" t="s">
        <v>36</v>
      </c>
      <c r="D75" s="10">
        <v>30</v>
      </c>
      <c r="E75" s="10">
        <v>102.84</v>
      </c>
      <c r="F75" s="21"/>
      <c r="G75" s="17">
        <f t="shared" si="1"/>
        <v>0</v>
      </c>
    </row>
    <row r="76" spans="1:7" x14ac:dyDescent="0.25">
      <c r="A76" s="7" t="s">
        <v>289</v>
      </c>
      <c r="B76" s="8" t="s">
        <v>290</v>
      </c>
      <c r="C76" s="9" t="s">
        <v>36</v>
      </c>
      <c r="D76" s="10">
        <v>30</v>
      </c>
      <c r="E76" s="10">
        <v>51.82</v>
      </c>
      <c r="F76" s="21"/>
      <c r="G76" s="17">
        <f t="shared" si="1"/>
        <v>0</v>
      </c>
    </row>
    <row r="77" spans="1:7" x14ac:dyDescent="0.25">
      <c r="A77" s="7" t="s">
        <v>122</v>
      </c>
      <c r="B77" s="8" t="s">
        <v>123</v>
      </c>
      <c r="C77" s="9" t="s">
        <v>14</v>
      </c>
      <c r="D77" s="10">
        <v>80</v>
      </c>
      <c r="E77" s="10">
        <v>25.68</v>
      </c>
      <c r="F77" s="21"/>
      <c r="G77" s="17">
        <f t="shared" si="1"/>
        <v>0</v>
      </c>
    </row>
    <row r="78" spans="1:7" x14ac:dyDescent="0.25">
      <c r="A78" s="7" t="s">
        <v>291</v>
      </c>
      <c r="B78" s="8" t="s">
        <v>292</v>
      </c>
      <c r="C78" s="9" t="s">
        <v>14</v>
      </c>
      <c r="D78" s="10">
        <v>80</v>
      </c>
      <c r="E78" s="10">
        <v>21.77</v>
      </c>
      <c r="F78" s="21"/>
      <c r="G78" s="17">
        <f t="shared" si="1"/>
        <v>0</v>
      </c>
    </row>
    <row r="79" spans="1:7" x14ac:dyDescent="0.25">
      <c r="A79" s="7" t="s">
        <v>293</v>
      </c>
      <c r="B79" s="8" t="s">
        <v>294</v>
      </c>
      <c r="C79" s="9" t="s">
        <v>14</v>
      </c>
      <c r="D79" s="10">
        <v>45</v>
      </c>
      <c r="E79" s="10">
        <v>818.32</v>
      </c>
      <c r="F79" s="21"/>
      <c r="G79" s="17">
        <f t="shared" si="1"/>
        <v>0</v>
      </c>
    </row>
    <row r="80" spans="1:7" x14ac:dyDescent="0.25">
      <c r="A80" s="7" t="s">
        <v>295</v>
      </c>
      <c r="B80" s="8" t="s">
        <v>296</v>
      </c>
      <c r="C80" s="9" t="s">
        <v>14</v>
      </c>
      <c r="D80" s="10">
        <v>4</v>
      </c>
      <c r="E80" s="10">
        <v>1246.74</v>
      </c>
      <c r="F80" s="21"/>
      <c r="G80" s="17">
        <f t="shared" si="1"/>
        <v>0</v>
      </c>
    </row>
    <row r="81" spans="1:7" x14ac:dyDescent="0.25">
      <c r="A81" s="7" t="s">
        <v>297</v>
      </c>
      <c r="B81" s="8" t="s">
        <v>298</v>
      </c>
      <c r="C81" s="9" t="s">
        <v>14</v>
      </c>
      <c r="D81" s="10">
        <v>80</v>
      </c>
      <c r="E81" s="10">
        <v>154.80000000000001</v>
      </c>
      <c r="F81" s="21"/>
      <c r="G81" s="17">
        <f t="shared" si="1"/>
        <v>0</v>
      </c>
    </row>
    <row r="82" spans="1:7" x14ac:dyDescent="0.25">
      <c r="A82" s="7" t="s">
        <v>299</v>
      </c>
      <c r="B82" s="8" t="s">
        <v>21</v>
      </c>
      <c r="C82" s="9" t="s">
        <v>14</v>
      </c>
      <c r="D82" s="10">
        <v>80</v>
      </c>
      <c r="E82" s="10">
        <v>14.46</v>
      </c>
      <c r="F82" s="21"/>
      <c r="G82" s="17">
        <f t="shared" si="1"/>
        <v>0</v>
      </c>
    </row>
    <row r="83" spans="1:7" x14ac:dyDescent="0.25">
      <c r="A83" s="7" t="s">
        <v>142</v>
      </c>
      <c r="B83" s="8" t="s">
        <v>143</v>
      </c>
      <c r="C83" s="9" t="s">
        <v>31</v>
      </c>
      <c r="D83" s="10">
        <v>45</v>
      </c>
      <c r="E83" s="10">
        <v>228.45</v>
      </c>
      <c r="F83" s="21"/>
      <c r="G83" s="17">
        <f t="shared" si="1"/>
        <v>0</v>
      </c>
    </row>
    <row r="84" spans="1:7" x14ac:dyDescent="0.25">
      <c r="A84" s="7" t="s">
        <v>300</v>
      </c>
      <c r="B84" s="8" t="s">
        <v>301</v>
      </c>
      <c r="C84" s="9" t="s">
        <v>31</v>
      </c>
      <c r="D84" s="10">
        <v>45</v>
      </c>
      <c r="E84" s="10">
        <v>229.74</v>
      </c>
      <c r="F84" s="21"/>
      <c r="G84" s="17">
        <f t="shared" si="1"/>
        <v>0</v>
      </c>
    </row>
    <row r="85" spans="1:7" x14ac:dyDescent="0.25">
      <c r="A85" s="7" t="s">
        <v>302</v>
      </c>
      <c r="B85" s="8" t="s">
        <v>303</v>
      </c>
      <c r="C85" s="9" t="s">
        <v>31</v>
      </c>
      <c r="D85" s="10">
        <v>120</v>
      </c>
      <c r="E85" s="10">
        <v>147.97999999999999</v>
      </c>
      <c r="F85" s="21"/>
      <c r="G85" s="17">
        <f t="shared" si="1"/>
        <v>0</v>
      </c>
    </row>
    <row r="86" spans="1:7" x14ac:dyDescent="0.25">
      <c r="A86" s="7" t="s">
        <v>304</v>
      </c>
      <c r="B86" s="8" t="s">
        <v>305</v>
      </c>
      <c r="C86" s="9" t="s">
        <v>36</v>
      </c>
      <c r="D86" s="10">
        <v>5</v>
      </c>
      <c r="E86" s="10">
        <v>538.05999999999995</v>
      </c>
      <c r="F86" s="21"/>
      <c r="G86" s="17">
        <f t="shared" si="1"/>
        <v>0</v>
      </c>
    </row>
    <row r="87" spans="1:7" x14ac:dyDescent="0.25">
      <c r="A87" s="7" t="s">
        <v>306</v>
      </c>
      <c r="B87" s="8" t="s">
        <v>307</v>
      </c>
      <c r="C87" s="9" t="s">
        <v>14</v>
      </c>
      <c r="D87" s="10">
        <v>38</v>
      </c>
      <c r="E87" s="10">
        <v>86.26</v>
      </c>
      <c r="F87" s="21"/>
      <c r="G87" s="17">
        <f t="shared" si="1"/>
        <v>0</v>
      </c>
    </row>
    <row r="88" spans="1:7" x14ac:dyDescent="0.25">
      <c r="A88" s="7" t="s">
        <v>308</v>
      </c>
      <c r="B88" s="8" t="s">
        <v>309</v>
      </c>
      <c r="C88" s="9" t="s">
        <v>14</v>
      </c>
      <c r="D88" s="10">
        <v>55</v>
      </c>
      <c r="E88" s="10">
        <v>638.57000000000005</v>
      </c>
      <c r="F88" s="21"/>
      <c r="G88" s="17">
        <f t="shared" si="1"/>
        <v>0</v>
      </c>
    </row>
    <row r="89" spans="1:7" x14ac:dyDescent="0.25">
      <c r="A89" s="7" t="s">
        <v>310</v>
      </c>
      <c r="B89" s="8" t="s">
        <v>311</v>
      </c>
      <c r="C89" s="9" t="s">
        <v>31</v>
      </c>
      <c r="D89" s="10">
        <v>70</v>
      </c>
      <c r="E89" s="10">
        <v>35.36</v>
      </c>
      <c r="F89" s="21"/>
      <c r="G89" s="17">
        <f t="shared" si="1"/>
        <v>0</v>
      </c>
    </row>
    <row r="90" spans="1:7" x14ac:dyDescent="0.25">
      <c r="A90" s="7" t="s">
        <v>152</v>
      </c>
      <c r="B90" s="8" t="s">
        <v>153</v>
      </c>
      <c r="C90" s="9" t="s">
        <v>14</v>
      </c>
      <c r="D90" s="10">
        <v>36</v>
      </c>
      <c r="E90" s="10">
        <v>5.25</v>
      </c>
      <c r="F90" s="21"/>
      <c r="G90" s="17">
        <f t="shared" si="1"/>
        <v>0</v>
      </c>
    </row>
    <row r="91" spans="1:7" x14ac:dyDescent="0.25">
      <c r="A91" s="7" t="s">
        <v>154</v>
      </c>
      <c r="B91" s="8" t="s">
        <v>155</v>
      </c>
      <c r="C91" s="9" t="s">
        <v>14</v>
      </c>
      <c r="D91" s="10">
        <v>12</v>
      </c>
      <c r="E91" s="10">
        <v>533.98</v>
      </c>
      <c r="F91" s="21"/>
      <c r="G91" s="17">
        <f t="shared" si="1"/>
        <v>0</v>
      </c>
    </row>
    <row r="92" spans="1:7" x14ac:dyDescent="0.25">
      <c r="A92" s="7" t="s">
        <v>164</v>
      </c>
      <c r="B92" s="8" t="s">
        <v>165</v>
      </c>
      <c r="C92" s="9" t="s">
        <v>14</v>
      </c>
      <c r="D92" s="10">
        <v>250</v>
      </c>
      <c r="E92" s="10">
        <v>19.22</v>
      </c>
      <c r="F92" s="21"/>
      <c r="G92" s="17">
        <f t="shared" si="1"/>
        <v>0</v>
      </c>
    </row>
    <row r="93" spans="1:7" x14ac:dyDescent="0.25">
      <c r="A93" s="7" t="s">
        <v>312</v>
      </c>
      <c r="B93" s="8" t="s">
        <v>313</v>
      </c>
      <c r="C93" s="9" t="s">
        <v>14</v>
      </c>
      <c r="D93" s="10">
        <v>51.43</v>
      </c>
      <c r="E93" s="10">
        <v>20.6</v>
      </c>
      <c r="F93" s="21"/>
      <c r="G93" s="17">
        <f t="shared" si="1"/>
        <v>0</v>
      </c>
    </row>
    <row r="94" spans="1:7" x14ac:dyDescent="0.25">
      <c r="A94" s="7" t="s">
        <v>314</v>
      </c>
      <c r="B94" s="8" t="s">
        <v>315</v>
      </c>
      <c r="C94" s="9" t="s">
        <v>36</v>
      </c>
      <c r="D94" s="10">
        <v>3</v>
      </c>
      <c r="E94" s="10">
        <v>2041.04</v>
      </c>
      <c r="F94" s="21"/>
      <c r="G94" s="17">
        <f t="shared" si="1"/>
        <v>0</v>
      </c>
    </row>
    <row r="95" spans="1:7" x14ac:dyDescent="0.25">
      <c r="A95" s="7" t="s">
        <v>316</v>
      </c>
      <c r="B95" s="8" t="s">
        <v>317</v>
      </c>
      <c r="C95" s="9" t="s">
        <v>14</v>
      </c>
      <c r="D95" s="10">
        <v>120</v>
      </c>
      <c r="E95" s="10">
        <v>3.51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0+S8vkbBd86ZnCZ0XrYZHURvxZywFfUFyTdgJc8AOKUSg3EG9mLFdqiP6q438Vo5R67k9jHCvxHnj+ZgtQVp7w==" saltValue="4K44IVz0GYTSnzIBYrrWNw==" spinCount="100000" sheet="1" objects="1" scenarios="1"/>
  <conditionalFormatting sqref="F5:F9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EF32AD35-91A7-4B78-BE7E-65EC1DA9BB8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2026-01-07T20:51:08Z</dcterms:modified>
</cp:coreProperties>
</file>